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generico'!$B$2:$G$113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D110" i="43"/>
  <c r="D109"/>
  <c r="D96" l="1"/>
  <c r="G83" l="1"/>
  <c r="G54" l="1"/>
  <c r="E48"/>
  <c r="G76"/>
  <c r="E68"/>
  <c r="E45"/>
  <c r="E28"/>
  <c r="G24"/>
  <c r="G63"/>
  <c r="G55"/>
  <c r="G22" l="1"/>
  <c r="G62"/>
  <c r="E40"/>
  <c r="E38" l="1"/>
  <c r="E66" s="1"/>
  <c r="G67" l="1"/>
  <c r="G25"/>
  <c r="G88" l="1"/>
  <c r="G91" l="1"/>
  <c r="G90"/>
  <c r="G15"/>
  <c r="G85"/>
  <c r="G56"/>
  <c r="G45"/>
  <c r="H89" l="1"/>
  <c r="G87" l="1"/>
  <c r="G82"/>
  <c r="G81"/>
  <c r="G80"/>
  <c r="G78"/>
  <c r="G59"/>
  <c r="G75"/>
  <c r="G73"/>
  <c r="G72"/>
  <c r="G71"/>
  <c r="G68"/>
  <c r="G66"/>
  <c r="G61"/>
  <c r="G58"/>
  <c r="G53"/>
  <c r="G51"/>
  <c r="G49"/>
  <c r="G48"/>
  <c r="G42"/>
  <c r="G40"/>
  <c r="G39"/>
  <c r="G38"/>
  <c r="G34"/>
  <c r="G31"/>
  <c r="G29"/>
  <c r="G28"/>
  <c r="H86" l="1"/>
  <c r="G44"/>
  <c r="G43" s="1"/>
  <c r="H84"/>
  <c r="G33"/>
  <c r="H32" s="1"/>
  <c r="G77"/>
  <c r="H79"/>
  <c r="H57"/>
  <c r="H60"/>
  <c r="G70"/>
  <c r="H69" s="1"/>
  <c r="G65"/>
  <c r="H64" s="1"/>
  <c r="G74"/>
  <c r="H52"/>
  <c r="G50"/>
  <c r="G47"/>
  <c r="H46" s="1"/>
  <c r="G37"/>
  <c r="G41"/>
  <c r="G27"/>
  <c r="H26" s="1"/>
  <c r="H30"/>
  <c r="G23"/>
  <c r="G21"/>
  <c r="G20"/>
  <c r="G19"/>
  <c r="G18"/>
  <c r="G16"/>
  <c r="G13"/>
  <c r="G11"/>
  <c r="G36" l="1"/>
  <c r="H17"/>
  <c r="G14"/>
  <c r="G12"/>
  <c r="G10"/>
  <c r="H9" l="1"/>
  <c r="H35"/>
  <c r="H92" l="1"/>
  <c r="D95" l="1"/>
  <c r="D97" l="1"/>
  <c r="D99"/>
  <c r="D100" l="1"/>
  <c r="D101" s="1"/>
  <c r="D103" s="1"/>
  <c r="D106"/>
  <c r="D107" l="1"/>
  <c r="D111"/>
  <c r="D113" s="1"/>
</calcChain>
</file>

<file path=xl/sharedStrings.xml><?xml version="1.0" encoding="utf-8"?>
<sst xmlns="http://schemas.openxmlformats.org/spreadsheetml/2006/main" count="233" uniqueCount="187">
  <si>
    <t>PINTURA</t>
  </si>
  <si>
    <t>m2</t>
  </si>
  <si>
    <t>RUBRO</t>
  </si>
  <si>
    <t>A</t>
  </si>
  <si>
    <t>unidad</t>
  </si>
  <si>
    <t>CONTRAPISOS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</si>
  <si>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</si>
  <si>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</si>
  <si>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</si>
  <si>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</si>
  <si>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</si>
  <si>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</si>
  <si>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</si>
  <si>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</si>
  <si>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</si>
  <si>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</si>
  <si>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</si>
  <si>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</si>
  <si>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</si>
  <si>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</si>
  <si>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</si>
  <si>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</si>
  <si>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</si>
  <si>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</si>
  <si>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</si>
  <si>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</si>
  <si>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</si>
  <si>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</si>
  <si>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</si>
  <si>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</si>
  <si>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</si>
  <si>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</si>
  <si>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ACERO INOXIDABLE</t>
  </si>
  <si>
    <t>1.1</t>
  </si>
  <si>
    <t>1.2</t>
  </si>
  <si>
    <t>1.3</t>
  </si>
  <si>
    <t>Instalacion de abastecimiento de agua fria y caliente</t>
  </si>
  <si>
    <t>MATRIZ DE OFERTA</t>
  </si>
  <si>
    <t>VARIOS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</si>
  <si>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</si>
  <si>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</si>
  <si>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</si>
  <si>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</si>
  <si>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</si>
  <si>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</si>
  <si>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CIELORRASOS</t>
  </si>
  <si>
    <t>Banquinas</t>
  </si>
  <si>
    <t>Terminaciones (tomas e iluminacion)</t>
  </si>
  <si>
    <t>CONSTRUCCIONES PROVISORIAS</t>
  </si>
  <si>
    <t>INSTALACIONES PROVISORIAS</t>
  </si>
  <si>
    <t>PRECIO UNITARIO ($)</t>
  </si>
  <si>
    <t>TOTAL MONTO IMPONIBLE (G+H)</t>
  </si>
  <si>
    <t>10,2,1</t>
  </si>
  <si>
    <t>Membrana asfaltica 4 mm con dos almas centrales polietileno alta densidad, terminacion aluminio gofrado.</t>
  </si>
  <si>
    <t>7,1,3</t>
  </si>
  <si>
    <t>10,1,6</t>
  </si>
  <si>
    <t>1.00</t>
  </si>
  <si>
    <t>Retiro de mobiliario</t>
  </si>
  <si>
    <t>IMPLANTACION EN OBRA</t>
  </si>
  <si>
    <t>m</t>
  </si>
  <si>
    <t>ESPACIOS EXTERIORES</t>
  </si>
  <si>
    <t>Obra húmeda</t>
  </si>
  <si>
    <t>En entrepiso</t>
  </si>
  <si>
    <t>AISLACIONES HUMÍDICAS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</si>
  <si>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</si>
  <si>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</si>
  <si>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</si>
  <si>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</si>
  <si>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PRECIO TOTAL RUBRO ($)</t>
  </si>
  <si>
    <t>OBRA PREVISTA</t>
  </si>
  <si>
    <t>4.00</t>
  </si>
  <si>
    <t>9.00</t>
  </si>
  <si>
    <t>9.1</t>
  </si>
  <si>
    <t>9.1.1</t>
  </si>
  <si>
    <t>9,1,1,1</t>
  </si>
  <si>
    <t>9,1,1,4</t>
  </si>
  <si>
    <t>9,1,1,10</t>
  </si>
  <si>
    <t>9.2</t>
  </si>
  <si>
    <t>9,2,2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</si>
  <si>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</si>
  <si>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</si>
  <si>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</si>
  <si>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</si>
  <si>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</si>
  <si>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</si>
  <si>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</si>
  <si>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9,3,1,4</t>
  </si>
  <si>
    <t>Imprimación- emulsion asfáltica 1,5 k/m2</t>
  </si>
  <si>
    <t>CUBIERTAS LIVIANAS</t>
  </si>
  <si>
    <t>CUBIERTAS PESADAS</t>
  </si>
  <si>
    <t>TERMINACION DE CUBIERTAS</t>
  </si>
  <si>
    <t>PETREOS</t>
  </si>
  <si>
    <t>11.00</t>
  </si>
  <si>
    <t>10,1,7</t>
  </si>
  <si>
    <t>14.00</t>
  </si>
  <si>
    <t>16.00</t>
  </si>
  <si>
    <t>17.00</t>
  </si>
  <si>
    <t>17,1,1</t>
  </si>
  <si>
    <t>17,1,4</t>
  </si>
  <si>
    <t>Imprimación sobre revoque</t>
  </si>
  <si>
    <t>17,1,8</t>
  </si>
  <si>
    <t>Enduido plástico texturable</t>
  </si>
  <si>
    <t>Mampostería interior</t>
  </si>
  <si>
    <t>18.00</t>
  </si>
  <si>
    <t>18.1</t>
  </si>
  <si>
    <t>18.2</t>
  </si>
  <si>
    <t>RED DE DESAGÜES</t>
  </si>
  <si>
    <t>RED DE ABASTECIMIENTO</t>
  </si>
  <si>
    <t>18,1,6</t>
  </si>
  <si>
    <t>18,1,9</t>
  </si>
  <si>
    <t>18,1,10</t>
  </si>
  <si>
    <t>18,2,2</t>
  </si>
  <si>
    <t>18.3</t>
  </si>
  <si>
    <t>APARATOS SANITARIOS,GRIFERIAS Y ACCESORIOS</t>
  </si>
  <si>
    <t>Pileta acero inoxidable de cocina doble</t>
  </si>
  <si>
    <t>18,3,9</t>
  </si>
  <si>
    <t>21.00</t>
  </si>
  <si>
    <t>22.00</t>
  </si>
  <si>
    <t>EQUIPOS ELECTRICOS (suministro e instalación)</t>
  </si>
  <si>
    <t>1,3,5</t>
  </si>
  <si>
    <t>1,3,6</t>
  </si>
  <si>
    <t>1,1,9</t>
  </si>
  <si>
    <t>Fletes durante ejecución de obra</t>
  </si>
  <si>
    <t>Limpieza diaria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</si>
  <si>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</si>
  <si>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</si>
  <si>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</si>
  <si>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</si>
  <si>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</si>
  <si>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</si>
  <si>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</si>
  <si>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</si>
  <si>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</si>
  <si>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</si>
  <si>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</si>
  <si>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</si>
  <si>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MONTO TOTAL OFERTADO (C+F+L)</t>
  </si>
  <si>
    <t>Retiro calefón</t>
  </si>
  <si>
    <t>mes</t>
  </si>
  <si>
    <t xml:space="preserve">Instalación de calefones </t>
  </si>
  <si>
    <t>Cartel de obra dimensiones A m  x B m</t>
  </si>
  <si>
    <t xml:space="preserve">Alquiler baño quimico </t>
  </si>
  <si>
    <t>Consumo equipo generador de energía eléctrica</t>
  </si>
  <si>
    <t>Consumo agua tanque con jaula</t>
  </si>
  <si>
    <t>Demolición de mesadas de cocina</t>
  </si>
  <si>
    <t>Picado de pavimentos de cocina</t>
  </si>
  <si>
    <t>Picado de revestimientos interiores</t>
  </si>
  <si>
    <t>Picado de revoques interiores -estimado-</t>
  </si>
  <si>
    <t>Retiro luminarias y ventiladores de techo</t>
  </si>
  <si>
    <t>4,17,1</t>
  </si>
  <si>
    <t>4,24,1</t>
  </si>
  <si>
    <t xml:space="preserve">Retiro de instalaciones </t>
  </si>
  <si>
    <t>Bloque de hormigón -cerrado de vano-</t>
  </si>
  <si>
    <t xml:space="preserve">Ticholo cerámico para muros bajo mesada </t>
  </si>
  <si>
    <t>Revoque hidrófugo en pretil</t>
  </si>
  <si>
    <t xml:space="preserve">Revoque interior fretazado bajo revestimientos hasta 2,0 m </t>
  </si>
  <si>
    <t>Revestimiento ceramicos según MCP</t>
  </si>
  <si>
    <t>Placas modulares de fibras minerales</t>
  </si>
  <si>
    <t>Baldosa porcelanato según MCP</t>
  </si>
  <si>
    <t>Hidrolavado y ajuste de tornillos de cubierta liviana en zona pretil</t>
  </si>
  <si>
    <t>11,3,1</t>
  </si>
  <si>
    <t>11,3,2</t>
  </si>
  <si>
    <t xml:space="preserve">Tipo C01- Mesa de apoyo (incluye suministro e instalación) </t>
  </si>
  <si>
    <t xml:space="preserve">Estantes bajo mesada (incluye suministro e instalación) </t>
  </si>
  <si>
    <t xml:space="preserve">Estante sobre mesada (incluye suministro e instalación) </t>
  </si>
  <si>
    <t>Mostrador tipo pasaplatos  (incluye suministro y colocación)</t>
  </si>
  <si>
    <t>Campana de extracción (incluye suministro e instalación)</t>
  </si>
  <si>
    <t>Tipo G01 - Mesada 2,64m con pileta doble (incluye suministro y colocación)</t>
  </si>
  <si>
    <t>Tipo G02 - Mesada 1,48m (incluye suministro y colocación)</t>
  </si>
  <si>
    <t xml:space="preserve">Tipo G03 - Mesada 3,26m (incluye suministro y colocación ) </t>
  </si>
  <si>
    <t>16,1,1</t>
  </si>
  <si>
    <t>16,1,2</t>
  </si>
  <si>
    <t xml:space="preserve">Pintura látex antihongos </t>
  </si>
  <si>
    <t xml:space="preserve">Caja sifoide </t>
  </si>
  <si>
    <t xml:space="preserve">Interceptor de grasa de mamposteria el PB. Capacidad 200 litros </t>
  </si>
  <si>
    <t>Cañeria de desague secundario PVC 63 hasta conexión a columna existente</t>
  </si>
  <si>
    <t>18,2,2,1</t>
  </si>
  <si>
    <t>Grifería  de mesada según MCP</t>
  </si>
  <si>
    <t>Luminaria tipo L1 (Incluye suministro e instalación) -panel estanco embutido en cielorraso-</t>
  </si>
  <si>
    <t>Luminaria tipo L2 (Incluye suministro e instalación) -tubo LED 1X36 bajo estante sobre mesada-</t>
  </si>
  <si>
    <t>21,19,1</t>
  </si>
  <si>
    <t>Extractor de cocina según MCP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</si>
  <si>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</si>
  <si>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r>
      <rPr>
        <b/>
        <sz val="18"/>
        <color theme="0"/>
        <rFont val="Arial"/>
        <family val="2"/>
      </rPr>
      <t xml:space="preserve"> RUBRADO ESCUELA 2/37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</si>
  <si>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LEYES SOCIALES (66,76% de G)</t>
  </si>
  <si>
    <t>LEYES SOCIALES (66,76% de H)</t>
  </si>
  <si>
    <t>10% DE OBRA IMPREVISTA</t>
  </si>
</sst>
</file>

<file path=xl/styles.xml><?xml version="1.0" encoding="utf-8"?>
<styleSheet xmlns="http://schemas.openxmlformats.org/spreadsheetml/2006/main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1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21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190" fontId="23" fillId="0" borderId="41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8" fontId="111" fillId="0" borderId="42" xfId="47863" applyNumberFormat="1" applyFont="1" applyFill="1" applyBorder="1" applyAlignment="1">
      <alignment horizontal="right" indent="1"/>
    </xf>
    <xf numFmtId="0" fontId="23" fillId="0" borderId="48" xfId="47869" applyFont="1" applyFill="1" applyBorder="1" applyAlignment="1">
      <alignment horizontal="center"/>
    </xf>
    <xf numFmtId="0" fontId="23" fillId="0" borderId="43" xfId="47869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2" fontId="23" fillId="0" borderId="43" xfId="17901" applyNumberFormat="1" applyFont="1" applyFill="1" applyBorder="1" applyAlignment="1">
      <alignment horizontal="center"/>
    </xf>
    <xf numFmtId="196" fontId="23" fillId="0" borderId="43" xfId="17901" applyNumberFormat="1" applyFont="1" applyFill="1" applyBorder="1" applyAlignment="1">
      <alignment horizontal="center"/>
    </xf>
    <xf numFmtId="0" fontId="116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8" fontId="111" fillId="0" borderId="53" xfId="47863" applyNumberFormat="1" applyFont="1" applyFill="1" applyBorder="1" applyAlignment="1">
      <alignment horizontal="right" indent="1"/>
    </xf>
    <xf numFmtId="208" fontId="111" fillId="50" borderId="57" xfId="47863" applyNumberFormat="1" applyFont="1" applyFill="1" applyBorder="1" applyAlignment="1">
      <alignment horizontal="right" indent="1"/>
    </xf>
    <xf numFmtId="0" fontId="112" fillId="0" borderId="42" xfId="47863" applyFont="1" applyFill="1" applyBorder="1"/>
    <xf numFmtId="0" fontId="112" fillId="0" borderId="53" xfId="47863" applyFont="1" applyFill="1" applyBorder="1"/>
    <xf numFmtId="0" fontId="112" fillId="50" borderId="57" xfId="47863" applyFont="1" applyFill="1" applyBorder="1"/>
    <xf numFmtId="0" fontId="116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5" xfId="17901" applyFont="1" applyFill="1" applyBorder="1"/>
    <xf numFmtId="4" fontId="23" fillId="0" borderId="55" xfId="0" applyNumberFormat="1" applyFont="1" applyFill="1" applyBorder="1"/>
    <xf numFmtId="0" fontId="116" fillId="57" borderId="32" xfId="17901" applyFont="1" applyFill="1" applyBorder="1"/>
    <xf numFmtId="0" fontId="23" fillId="0" borderId="56" xfId="17901" applyFont="1" applyFill="1" applyBorder="1"/>
    <xf numFmtId="0" fontId="101" fillId="50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5" xfId="47869" applyFont="1" applyFill="1" applyBorder="1"/>
    <xf numFmtId="4" fontId="23" fillId="0" borderId="59" xfId="0" applyNumberFormat="1" applyFont="1" applyFill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0" fontId="23" fillId="0" borderId="59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7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4" xfId="47841" applyNumberFormat="1" applyFont="1" applyFill="1" applyBorder="1" applyAlignment="1">
      <alignment horizontal="center"/>
    </xf>
    <xf numFmtId="208" fontId="111" fillId="54" borderId="31" xfId="47863" applyNumberFormat="1" applyFont="1" applyFill="1" applyBorder="1" applyAlignment="1">
      <alignment horizontal="right" indent="1"/>
    </xf>
    <xf numFmtId="2" fontId="111" fillId="54" borderId="47" xfId="47863" applyNumberFormat="1" applyFont="1" applyFill="1" applyBorder="1" applyAlignment="1"/>
    <xf numFmtId="208" fontId="111" fillId="54" borderId="57" xfId="47863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11" fillId="50" borderId="47" xfId="47863" applyNumberFormat="1" applyFont="1" applyFill="1" applyBorder="1" applyAlignment="1">
      <alignment horizontal="right" indent="1"/>
    </xf>
    <xf numFmtId="0" fontId="23" fillId="57" borderId="60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8" fontId="111" fillId="57" borderId="36" xfId="47863" applyNumberFormat="1" applyFont="1" applyFill="1" applyBorder="1" applyAlignment="1">
      <alignment horizontal="right" indent="1"/>
    </xf>
    <xf numFmtId="208" fontId="111" fillId="57" borderId="45" xfId="47863" applyNumberFormat="1" applyFont="1" applyFill="1" applyBorder="1" applyAlignment="1">
      <alignment horizontal="right" indent="1"/>
    </xf>
    <xf numFmtId="208" fontId="111" fillId="57" borderId="57" xfId="47863" applyNumberFormat="1" applyFont="1" applyFill="1" applyBorder="1" applyAlignment="1">
      <alignment horizontal="right" indent="1"/>
    </xf>
    <xf numFmtId="208" fontId="111" fillId="50" borderId="45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" fontId="116" fillId="57" borderId="41" xfId="17901" applyNumberFormat="1" applyFont="1" applyFill="1" applyBorder="1" applyAlignment="1">
      <alignment horizontal="center"/>
    </xf>
    <xf numFmtId="190" fontId="116" fillId="50" borderId="41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5" xfId="47863" applyNumberFormat="1" applyFont="1" applyFill="1" applyBorder="1" applyAlignment="1">
      <alignment horizontal="right"/>
    </xf>
    <xf numFmtId="4" fontId="116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5" xfId="47863" applyFont="1" applyFill="1" applyBorder="1"/>
    <xf numFmtId="0" fontId="116" fillId="57" borderId="53" xfId="17901" applyFont="1" applyFill="1" applyBorder="1"/>
    <xf numFmtId="4" fontId="23" fillId="0" borderId="62" xfId="0" applyNumberFormat="1" applyFont="1" applyFill="1" applyBorder="1"/>
    <xf numFmtId="0" fontId="23" fillId="0" borderId="62" xfId="17901" applyFont="1" applyFill="1" applyBorder="1"/>
    <xf numFmtId="4" fontId="116" fillId="57" borderId="63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6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1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67" xfId="47864" applyNumberFormat="1" applyFont="1" applyFill="1" applyBorder="1" applyAlignment="1">
      <alignment horizontal="center" vertical="center" wrapText="1"/>
    </xf>
    <xf numFmtId="10" fontId="121" fillId="56" borderId="71" xfId="47864" applyNumberFormat="1" applyFont="1" applyFill="1" applyBorder="1" applyAlignment="1">
      <alignment horizontal="center" vertical="center" wrapText="1"/>
    </xf>
    <xf numFmtId="10" fontId="121" fillId="56" borderId="75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0" fillId="0" borderId="0" xfId="0" applyFill="1"/>
    <xf numFmtId="4" fontId="0" fillId="0" borderId="0" xfId="0" applyNumberFormat="1" applyFill="1"/>
    <xf numFmtId="173" fontId="113" fillId="0" borderId="0" xfId="0" applyFont="1" applyFill="1" applyAlignment="1">
      <alignment horizontal="left" vertical="center" indent="15"/>
    </xf>
    <xf numFmtId="173" fontId="114" fillId="0" borderId="0" xfId="0" applyFont="1" applyFill="1" applyAlignment="1">
      <alignment vertical="center"/>
    </xf>
    <xf numFmtId="0" fontId="23" fillId="0" borderId="53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horizontal="left" vertical="center" indent="6"/>
    </xf>
    <xf numFmtId="208" fontId="111" fillId="0" borderId="58" xfId="47863" applyNumberFormat="1" applyFont="1" applyFill="1" applyBorder="1" applyAlignment="1">
      <alignment horizontal="right" indent="1"/>
    </xf>
    <xf numFmtId="0" fontId="23" fillId="0" borderId="48" xfId="17901" applyFont="1" applyFill="1" applyBorder="1" applyAlignment="1">
      <alignment horizontal="center"/>
    </xf>
    <xf numFmtId="208" fontId="111" fillId="0" borderId="44" xfId="47863" applyNumberFormat="1" applyFont="1" applyFill="1" applyBorder="1" applyAlignment="1">
      <alignment horizontal="right" indent="1"/>
    </xf>
    <xf numFmtId="173" fontId="82" fillId="0" borderId="0" xfId="0" applyFont="1" applyFill="1" applyAlignment="1">
      <alignment vertical="center"/>
    </xf>
    <xf numFmtId="173" fontId="113" fillId="0" borderId="0" xfId="0" applyFont="1" applyFill="1" applyAlignment="1">
      <alignment vertical="center"/>
    </xf>
    <xf numFmtId="4" fontId="23" fillId="0" borderId="29" xfId="0" applyNumberFormat="1" applyFont="1" applyFill="1" applyBorder="1" applyAlignment="1">
      <alignment horizontal="center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8"/>
    </xf>
    <xf numFmtId="4" fontId="0" fillId="0" borderId="0" xfId="0" applyNumberFormat="1" applyFill="1" applyBorder="1"/>
    <xf numFmtId="0" fontId="23" fillId="0" borderId="31" xfId="17901" applyFont="1" applyFill="1" applyBorder="1" applyAlignment="1">
      <alignment horizontal="center"/>
    </xf>
    <xf numFmtId="0" fontId="23" fillId="0" borderId="79" xfId="17901" applyFont="1" applyFill="1" applyBorder="1"/>
    <xf numFmtId="0" fontId="121" fillId="56" borderId="75" xfId="47864" applyNumberFormat="1" applyFont="1" applyFill="1" applyBorder="1" applyAlignment="1">
      <alignment horizontal="center" vertical="center" wrapText="1"/>
    </xf>
    <xf numFmtId="0" fontId="23" fillId="0" borderId="53" xfId="17901" applyFont="1" applyFill="1" applyBorder="1"/>
    <xf numFmtId="4" fontId="117" fillId="51" borderId="51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3" fontId="0" fillId="0" borderId="50" xfId="0" applyBorder="1" applyAlignment="1"/>
    <xf numFmtId="173" fontId="117" fillId="52" borderId="52" xfId="0" applyFont="1" applyFill="1" applyBorder="1" applyAlignment="1">
      <alignment horizontal="center" vertical="center" wrapText="1"/>
    </xf>
    <xf numFmtId="173" fontId="117" fillId="52" borderId="77" xfId="0" applyFont="1" applyFill="1" applyBorder="1" applyAlignment="1">
      <alignment horizontal="center" vertical="center" wrapText="1"/>
    </xf>
    <xf numFmtId="173" fontId="0" fillId="0" borderId="78" xfId="0" applyBorder="1" applyAlignment="1">
      <alignment horizontal="center" vertical="center" wrapText="1"/>
    </xf>
    <xf numFmtId="0" fontId="121" fillId="56" borderId="66" xfId="47864" applyFont="1" applyFill="1" applyBorder="1" applyAlignment="1">
      <alignment horizontal="left" vertical="center" wrapText="1"/>
    </xf>
    <xf numFmtId="173" fontId="0" fillId="0" borderId="67" xfId="0" applyBorder="1" applyAlignment="1">
      <alignment horizontal="left" vertical="center" wrapText="1"/>
    </xf>
    <xf numFmtId="0" fontId="121" fillId="56" borderId="67" xfId="47864" applyFont="1" applyFill="1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3" xfId="47864" applyFont="1" applyFill="1" applyBorder="1" applyAlignment="1">
      <alignment horizontal="left" vertical="center" wrapText="1"/>
    </xf>
    <xf numFmtId="0" fontId="121" fillId="56" borderId="74" xfId="47864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0" fontId="121" fillId="56" borderId="75" xfId="47864" applyFont="1" applyFill="1" applyBorder="1" applyAlignment="1">
      <alignment horizontal="left" vertical="center" wrapText="1"/>
    </xf>
    <xf numFmtId="0" fontId="121" fillId="56" borderId="64" xfId="47864" applyFont="1" applyFill="1" applyBorder="1" applyAlignment="1">
      <alignment horizontal="left" vertical="center" wrapText="1"/>
    </xf>
    <xf numFmtId="0" fontId="121" fillId="56" borderId="65" xfId="47864" applyFont="1" applyFill="1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173" fontId="0" fillId="0" borderId="71" xfId="0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69" xfId="47864" applyFont="1" applyFill="1" applyBorder="1" applyAlignment="1">
      <alignment horizontal="left" vertical="center" wrapText="1"/>
    </xf>
    <xf numFmtId="0" fontId="121" fillId="56" borderId="70" xfId="47864" applyFont="1" applyFill="1" applyBorder="1" applyAlignment="1">
      <alignment horizontal="left" vertic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85991</xdr:colOff>
      <xdr:row>1</xdr:row>
      <xdr:rowOff>148168</xdr:rowOff>
    </xdr:from>
    <xdr:to>
      <xdr:col>2</xdr:col>
      <xdr:colOff>3635306</xdr:colOff>
      <xdr:row>1</xdr:row>
      <xdr:rowOff>783335</xdr:rowOff>
    </xdr:to>
    <xdr:pic>
      <xdr:nvPicPr>
        <xdr:cNvPr id="4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303074" y="402168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127000</xdr:colOff>
      <xdr:row>1</xdr:row>
      <xdr:rowOff>148167</xdr:rowOff>
    </xdr:from>
    <xdr:to>
      <xdr:col>1</xdr:col>
      <xdr:colOff>674688</xdr:colOff>
      <xdr:row>1</xdr:row>
      <xdr:rowOff>760398</xdr:rowOff>
    </xdr:to>
    <xdr:pic>
      <xdr:nvPicPr>
        <xdr:cNvPr id="7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529167" y="402167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6"/>
  <sheetViews>
    <sheetView tabSelected="1" topLeftCell="A78" zoomScale="75" zoomScaleNormal="75" workbookViewId="0">
      <selection activeCell="D105" sqref="D10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35"/>
      <c r="B1" s="36"/>
      <c r="C1" s="35"/>
      <c r="D1" s="36"/>
      <c r="E1" s="37"/>
      <c r="F1" s="35"/>
      <c r="G1" s="35"/>
      <c r="H1" s="35"/>
    </row>
    <row r="2" spans="1:9" ht="69.75" customHeight="1" thickBot="1">
      <c r="A2" s="35"/>
      <c r="B2" s="189"/>
      <c r="C2" s="190"/>
      <c r="D2" s="190"/>
      <c r="E2" s="190"/>
      <c r="F2" s="190"/>
      <c r="G2" s="190"/>
      <c r="H2" s="191"/>
    </row>
    <row r="3" spans="1:9" ht="65.25" customHeight="1" thickBot="1">
      <c r="B3" s="192" t="s">
        <v>183</v>
      </c>
      <c r="C3" s="193"/>
      <c r="D3" s="193"/>
      <c r="E3" s="193"/>
      <c r="F3" s="193"/>
      <c r="G3" s="193"/>
      <c r="H3" s="194"/>
    </row>
    <row r="4" spans="1:9" ht="40.5" customHeight="1">
      <c r="B4" s="203" t="s">
        <v>182</v>
      </c>
      <c r="C4" s="204"/>
      <c r="D4" s="195" t="s">
        <v>130</v>
      </c>
      <c r="E4" s="196"/>
      <c r="F4" s="197"/>
      <c r="G4" s="196"/>
      <c r="H4" s="166"/>
    </row>
    <row r="5" spans="1:9" ht="40.5" customHeight="1">
      <c r="B5" s="207" t="s">
        <v>67</v>
      </c>
      <c r="C5" s="208"/>
      <c r="D5" s="209" t="s">
        <v>129</v>
      </c>
      <c r="E5" s="206"/>
      <c r="F5" s="205"/>
      <c r="G5" s="206"/>
      <c r="H5" s="167"/>
    </row>
    <row r="6" spans="1:9" ht="40.5" customHeight="1" thickBot="1">
      <c r="B6" s="198" t="s">
        <v>60</v>
      </c>
      <c r="C6" s="199"/>
      <c r="D6" s="200" t="s">
        <v>128</v>
      </c>
      <c r="E6" s="201"/>
      <c r="F6" s="202"/>
      <c r="G6" s="201"/>
      <c r="H6" s="187">
        <v>18.5</v>
      </c>
    </row>
    <row r="7" spans="1:9" ht="40.5" customHeight="1" thickBot="1">
      <c r="B7" s="198" t="s">
        <v>134</v>
      </c>
      <c r="C7" s="199"/>
      <c r="D7" s="200"/>
      <c r="E7" s="201"/>
      <c r="F7" s="202"/>
      <c r="G7" s="201"/>
      <c r="H7" s="168"/>
    </row>
    <row r="8" spans="1:9" ht="42.75" customHeight="1" thickBot="1">
      <c r="B8" s="49" t="s">
        <v>2</v>
      </c>
      <c r="C8" s="49" t="s">
        <v>10</v>
      </c>
      <c r="D8" s="49" t="s">
        <v>8</v>
      </c>
      <c r="E8" s="49" t="s">
        <v>9</v>
      </c>
      <c r="F8" s="50" t="s">
        <v>50</v>
      </c>
      <c r="G8" s="50" t="s">
        <v>79</v>
      </c>
      <c r="H8" s="50" t="s">
        <v>68</v>
      </c>
    </row>
    <row r="9" spans="1:9" ht="19.5" thickBot="1">
      <c r="B9" s="51" t="s">
        <v>56</v>
      </c>
      <c r="C9" s="52" t="s">
        <v>58</v>
      </c>
      <c r="D9" s="53"/>
      <c r="E9" s="54"/>
      <c r="F9" s="55"/>
      <c r="G9" s="81"/>
      <c r="H9" s="110">
        <f>G10+G12+G14</f>
        <v>30000</v>
      </c>
    </row>
    <row r="10" spans="1:9" ht="18.75">
      <c r="B10" s="74" t="s">
        <v>33</v>
      </c>
      <c r="C10" s="95" t="s">
        <v>41</v>
      </c>
      <c r="D10" s="120"/>
      <c r="E10" s="121"/>
      <c r="F10" s="122"/>
      <c r="G10" s="130">
        <f>SUM(G11:G11)</f>
        <v>6000</v>
      </c>
      <c r="H10" s="123"/>
    </row>
    <row r="11" spans="1:9" s="171" customFormat="1" ht="15">
      <c r="B11" s="57" t="s">
        <v>121</v>
      </c>
      <c r="C11" s="90" t="s">
        <v>140</v>
      </c>
      <c r="D11" s="57" t="s">
        <v>4</v>
      </c>
      <c r="E11" s="38">
        <v>1</v>
      </c>
      <c r="F11" s="38">
        <v>6000</v>
      </c>
      <c r="G11" s="83">
        <f t="shared" ref="G11" si="0">E11*F11</f>
        <v>6000</v>
      </c>
      <c r="H11" s="174"/>
      <c r="I11" s="175"/>
    </row>
    <row r="12" spans="1:9" ht="18.75">
      <c r="B12" s="58" t="s">
        <v>34</v>
      </c>
      <c r="C12" s="93" t="s">
        <v>48</v>
      </c>
      <c r="D12" s="113"/>
      <c r="E12" s="114"/>
      <c r="F12" s="115"/>
      <c r="G12" s="116">
        <f>SUM(G13:G13)</f>
        <v>11200</v>
      </c>
      <c r="H12" s="117"/>
      <c r="I12" s="31"/>
    </row>
    <row r="13" spans="1:9" s="171" customFormat="1" ht="18.75">
      <c r="B13" s="57" t="s">
        <v>39</v>
      </c>
      <c r="C13" s="90" t="s">
        <v>141</v>
      </c>
      <c r="D13" s="59" t="s">
        <v>138</v>
      </c>
      <c r="E13" s="38">
        <v>2</v>
      </c>
      <c r="F13" s="38">
        <v>5600</v>
      </c>
      <c r="G13" s="83">
        <f t="shared" ref="G13" si="1">E13*F13</f>
        <v>11200</v>
      </c>
      <c r="H13" s="84"/>
      <c r="I13" s="179"/>
    </row>
    <row r="14" spans="1:9" ht="18.75">
      <c r="B14" s="58" t="s">
        <v>35</v>
      </c>
      <c r="C14" s="93" t="s">
        <v>49</v>
      </c>
      <c r="D14" s="113"/>
      <c r="E14" s="114"/>
      <c r="F14" s="115"/>
      <c r="G14" s="116">
        <f>SUM(G15:G16)</f>
        <v>12800</v>
      </c>
      <c r="H14" s="117"/>
      <c r="I14" s="31"/>
    </row>
    <row r="15" spans="1:9" s="171" customFormat="1" ht="18.75">
      <c r="B15" s="108" t="s">
        <v>119</v>
      </c>
      <c r="C15" s="96" t="s">
        <v>142</v>
      </c>
      <c r="D15" s="57" t="s">
        <v>138</v>
      </c>
      <c r="E15" s="38">
        <v>2</v>
      </c>
      <c r="F15" s="38">
        <v>3700</v>
      </c>
      <c r="G15" s="83">
        <f t="shared" ref="G15:G16" si="2">E15*F15</f>
        <v>7400</v>
      </c>
      <c r="H15" s="176"/>
      <c r="I15" s="173"/>
    </row>
    <row r="16" spans="1:9" s="171" customFormat="1" ht="19.5" thickBot="1">
      <c r="B16" s="108" t="s">
        <v>120</v>
      </c>
      <c r="C16" s="96" t="s">
        <v>143</v>
      </c>
      <c r="D16" s="108" t="s">
        <v>138</v>
      </c>
      <c r="E16" s="38">
        <v>2</v>
      </c>
      <c r="F16" s="38">
        <v>2700</v>
      </c>
      <c r="G16" s="83">
        <f t="shared" si="2"/>
        <v>5400</v>
      </c>
      <c r="H16" s="176"/>
      <c r="I16" s="173"/>
    </row>
    <row r="17" spans="2:9" ht="19.5" thickBot="1">
      <c r="B17" s="80" t="s">
        <v>70</v>
      </c>
      <c r="C17" s="52" t="s">
        <v>40</v>
      </c>
      <c r="D17" s="53"/>
      <c r="E17" s="54"/>
      <c r="F17" s="82"/>
      <c r="G17" s="82"/>
      <c r="H17" s="109">
        <f>SUM(G18:G25)</f>
        <v>65675</v>
      </c>
      <c r="I17" s="34"/>
    </row>
    <row r="18" spans="2:9" s="171" customFormat="1" ht="18.75">
      <c r="B18" s="57">
        <v>4.5999999999999996</v>
      </c>
      <c r="C18" s="90" t="s">
        <v>144</v>
      </c>
      <c r="D18" s="57" t="s">
        <v>28</v>
      </c>
      <c r="E18" s="38">
        <v>1</v>
      </c>
      <c r="F18" s="38">
        <v>5000</v>
      </c>
      <c r="G18" s="83">
        <f t="shared" ref="G18:G23" si="3">E18*F18</f>
        <v>5000</v>
      </c>
      <c r="H18" s="84"/>
      <c r="I18" s="180"/>
    </row>
    <row r="19" spans="2:9" s="171" customFormat="1" ht="18.75">
      <c r="B19" s="57">
        <v>4.13</v>
      </c>
      <c r="C19" s="91" t="s">
        <v>145</v>
      </c>
      <c r="D19" s="59" t="s">
        <v>1</v>
      </c>
      <c r="E19" s="38">
        <v>18.5</v>
      </c>
      <c r="F19" s="38">
        <v>950</v>
      </c>
      <c r="G19" s="83">
        <f t="shared" si="3"/>
        <v>17575</v>
      </c>
      <c r="H19" s="64"/>
      <c r="I19" s="182"/>
    </row>
    <row r="20" spans="2:9" s="171" customFormat="1" ht="18.75">
      <c r="B20" s="57">
        <v>4.1500000000000004</v>
      </c>
      <c r="C20" s="90" t="s">
        <v>146</v>
      </c>
      <c r="D20" s="57" t="s">
        <v>1</v>
      </c>
      <c r="E20" s="38">
        <v>22</v>
      </c>
      <c r="F20" s="38">
        <v>1100</v>
      </c>
      <c r="G20" s="83">
        <f t="shared" si="3"/>
        <v>24200</v>
      </c>
      <c r="H20" s="84"/>
      <c r="I20" s="182"/>
    </row>
    <row r="21" spans="2:9" s="171" customFormat="1" ht="18.75">
      <c r="B21" s="57">
        <v>4.17</v>
      </c>
      <c r="C21" s="90" t="s">
        <v>147</v>
      </c>
      <c r="D21" s="57" t="s">
        <v>1</v>
      </c>
      <c r="E21" s="38">
        <v>10</v>
      </c>
      <c r="F21" s="38">
        <v>790</v>
      </c>
      <c r="G21" s="83">
        <f t="shared" si="3"/>
        <v>7900</v>
      </c>
      <c r="H21" s="84"/>
      <c r="I21" s="183"/>
    </row>
    <row r="22" spans="2:9" s="171" customFormat="1" ht="18.75">
      <c r="B22" s="57" t="s">
        <v>149</v>
      </c>
      <c r="C22" s="138" t="s">
        <v>148</v>
      </c>
      <c r="D22" s="57" t="s">
        <v>28</v>
      </c>
      <c r="E22" s="38">
        <v>1</v>
      </c>
      <c r="F22" s="38">
        <v>5000</v>
      </c>
      <c r="G22" s="83">
        <f t="shared" si="3"/>
        <v>5000</v>
      </c>
      <c r="H22" s="84"/>
      <c r="I22" s="179"/>
    </row>
    <row r="23" spans="2:9" s="171" customFormat="1" ht="18.75">
      <c r="B23" s="57">
        <v>4.24</v>
      </c>
      <c r="C23" s="90" t="s">
        <v>57</v>
      </c>
      <c r="D23" s="57" t="s">
        <v>28</v>
      </c>
      <c r="E23" s="38">
        <v>1</v>
      </c>
      <c r="F23" s="38">
        <v>2000</v>
      </c>
      <c r="G23" s="83">
        <f t="shared" si="3"/>
        <v>2000</v>
      </c>
      <c r="H23" s="84"/>
      <c r="I23" s="172"/>
    </row>
    <row r="24" spans="2:9" s="171" customFormat="1" ht="18.75">
      <c r="B24" s="57" t="s">
        <v>150</v>
      </c>
      <c r="C24" s="138" t="s">
        <v>137</v>
      </c>
      <c r="D24" s="57" t="s">
        <v>4</v>
      </c>
      <c r="E24" s="38">
        <v>2</v>
      </c>
      <c r="F24" s="38">
        <v>500</v>
      </c>
      <c r="G24" s="83">
        <f t="shared" ref="G24" si="4">E24*F24</f>
        <v>1000</v>
      </c>
      <c r="H24" s="84"/>
      <c r="I24" s="172"/>
    </row>
    <row r="25" spans="2:9" s="171" customFormat="1" ht="21" customHeight="1" thickBot="1">
      <c r="B25" s="57">
        <v>4.2699999999999996</v>
      </c>
      <c r="C25" s="90" t="s">
        <v>151</v>
      </c>
      <c r="D25" s="57" t="s">
        <v>28</v>
      </c>
      <c r="E25" s="38">
        <v>1</v>
      </c>
      <c r="F25" s="38">
        <v>3000</v>
      </c>
      <c r="G25" s="83">
        <f t="shared" ref="G25" si="5">E25*F25</f>
        <v>3000</v>
      </c>
      <c r="H25" s="84"/>
      <c r="I25" s="172"/>
    </row>
    <row r="26" spans="2:9" ht="19.5" thickBot="1">
      <c r="B26" s="67">
        <v>6</v>
      </c>
      <c r="C26" s="68" t="s">
        <v>135</v>
      </c>
      <c r="D26" s="69"/>
      <c r="E26" s="70"/>
      <c r="F26" s="71"/>
      <c r="G26" s="71"/>
      <c r="H26" s="112">
        <f>G27</f>
        <v>5130</v>
      </c>
      <c r="I26"/>
    </row>
    <row r="27" spans="2:9" ht="18.75">
      <c r="B27" s="56"/>
      <c r="C27" s="89" t="s">
        <v>61</v>
      </c>
      <c r="D27" s="118"/>
      <c r="E27" s="78"/>
      <c r="F27" s="79"/>
      <c r="G27" s="119">
        <f>SUM(G28:G29)</f>
        <v>5130</v>
      </c>
      <c r="H27" s="125"/>
      <c r="I27"/>
    </row>
    <row r="28" spans="2:9" s="171" customFormat="1" ht="18.75">
      <c r="B28" s="73">
        <v>6.8</v>
      </c>
      <c r="C28" s="94" t="s">
        <v>153</v>
      </c>
      <c r="D28" s="104" t="s">
        <v>1</v>
      </c>
      <c r="E28" s="38">
        <f>4*0.8*0.6</f>
        <v>1.92</v>
      </c>
      <c r="F28" s="38">
        <v>1500</v>
      </c>
      <c r="G28" s="83">
        <f t="shared" ref="G28:G29" si="6">E28*F28</f>
        <v>2880</v>
      </c>
      <c r="H28" s="84"/>
      <c r="I28" s="170"/>
    </row>
    <row r="29" spans="2:9" s="171" customFormat="1" ht="19.5" thickBot="1">
      <c r="B29" s="72">
        <v>6.1</v>
      </c>
      <c r="C29" s="94" t="s">
        <v>152</v>
      </c>
      <c r="D29" s="104" t="s">
        <v>1</v>
      </c>
      <c r="E29" s="38">
        <v>1.5</v>
      </c>
      <c r="F29" s="38">
        <v>1500</v>
      </c>
      <c r="G29" s="83">
        <f t="shared" si="6"/>
        <v>2250</v>
      </c>
      <c r="H29" s="84"/>
      <c r="I29" s="170"/>
    </row>
    <row r="30" spans="2:9" ht="19.5" thickBot="1">
      <c r="B30" s="67">
        <v>7</v>
      </c>
      <c r="C30" s="68" t="s">
        <v>63</v>
      </c>
      <c r="D30" s="69"/>
      <c r="E30" s="70"/>
      <c r="F30" s="71"/>
      <c r="G30" s="71"/>
      <c r="H30" s="126">
        <f>SUM(G31:G31)</f>
        <v>17820</v>
      </c>
      <c r="I30"/>
    </row>
    <row r="31" spans="2:9" s="171" customFormat="1" ht="21.75" thickBot="1">
      <c r="B31" s="61" t="s">
        <v>54</v>
      </c>
      <c r="C31" s="99" t="s">
        <v>154</v>
      </c>
      <c r="D31" s="60" t="s">
        <v>1</v>
      </c>
      <c r="E31" s="181">
        <v>18</v>
      </c>
      <c r="F31" s="38">
        <v>990</v>
      </c>
      <c r="G31" s="83">
        <f>E31*F31</f>
        <v>17820</v>
      </c>
      <c r="H31" s="86"/>
      <c r="I31" s="170"/>
    </row>
    <row r="32" spans="2:9" ht="19.5" thickBot="1">
      <c r="B32" s="67">
        <v>8</v>
      </c>
      <c r="C32" s="68" t="s">
        <v>5</v>
      </c>
      <c r="D32" s="69"/>
      <c r="E32" s="70"/>
      <c r="F32" s="71"/>
      <c r="G32" s="71"/>
      <c r="H32" s="112">
        <f>G33</f>
        <v>2963.7999999999997</v>
      </c>
      <c r="I32"/>
    </row>
    <row r="33" spans="2:14" ht="18.75">
      <c r="B33" s="56"/>
      <c r="C33" s="89" t="s">
        <v>62</v>
      </c>
      <c r="D33" s="118"/>
      <c r="E33" s="78"/>
      <c r="F33" s="79"/>
      <c r="G33" s="119">
        <f>SUM(G34:G34)</f>
        <v>2963.7999999999997</v>
      </c>
      <c r="H33" s="85"/>
      <c r="I33"/>
    </row>
    <row r="34" spans="2:14" s="171" customFormat="1" ht="19.5" thickBot="1">
      <c r="B34" s="59">
        <v>8.9</v>
      </c>
      <c r="C34" s="90" t="s">
        <v>46</v>
      </c>
      <c r="D34" s="61" t="s">
        <v>1</v>
      </c>
      <c r="E34" s="77">
        <v>4.0599999999999996</v>
      </c>
      <c r="F34" s="38">
        <v>730</v>
      </c>
      <c r="G34" s="83">
        <f>E34*F34</f>
        <v>2963.7999999999997</v>
      </c>
      <c r="H34" s="84"/>
      <c r="I34" s="170"/>
    </row>
    <row r="35" spans="2:14" ht="19.5" thickBot="1">
      <c r="B35" s="67" t="s">
        <v>71</v>
      </c>
      <c r="C35" s="68" t="s">
        <v>43</v>
      </c>
      <c r="D35" s="69"/>
      <c r="E35" s="70"/>
      <c r="F35" s="71"/>
      <c r="G35" s="71"/>
      <c r="H35" s="112">
        <f>G36+G41+G43</f>
        <v>213500</v>
      </c>
      <c r="I35" s="34"/>
    </row>
    <row r="36" spans="2:14" ht="18.75">
      <c r="B36" s="74" t="s">
        <v>72</v>
      </c>
      <c r="C36" s="95" t="s">
        <v>65</v>
      </c>
      <c r="D36" s="105"/>
      <c r="E36" s="75"/>
      <c r="F36" s="76"/>
      <c r="G36" s="111">
        <f>G37+G41</f>
        <v>143200</v>
      </c>
      <c r="H36" s="123"/>
      <c r="I36" s="34"/>
    </row>
    <row r="37" spans="2:14" ht="18.75">
      <c r="B37" s="56" t="s">
        <v>73</v>
      </c>
      <c r="C37" s="97" t="s">
        <v>66</v>
      </c>
      <c r="D37" s="106"/>
      <c r="E37" s="78"/>
      <c r="F37" s="79"/>
      <c r="G37" s="119">
        <f>SUM(G38:G40)</f>
        <v>121000</v>
      </c>
      <c r="H37" s="85"/>
      <c r="I37" s="34"/>
    </row>
    <row r="38" spans="2:14" s="171" customFormat="1" ht="18.75">
      <c r="B38" s="60" t="s">
        <v>74</v>
      </c>
      <c r="C38" s="94" t="s">
        <v>64</v>
      </c>
      <c r="D38" s="104" t="s">
        <v>1</v>
      </c>
      <c r="E38" s="38">
        <f>E21</f>
        <v>10</v>
      </c>
      <c r="F38" s="38">
        <v>900</v>
      </c>
      <c r="G38" s="83">
        <f t="shared" ref="G38:G40" si="7">E38*F38</f>
        <v>9000</v>
      </c>
      <c r="H38" s="84"/>
      <c r="I38" s="170"/>
    </row>
    <row r="39" spans="2:14" s="171" customFormat="1" ht="21">
      <c r="B39" s="60" t="s">
        <v>75</v>
      </c>
      <c r="C39" s="94" t="s">
        <v>155</v>
      </c>
      <c r="D39" s="61" t="s">
        <v>1</v>
      </c>
      <c r="E39" s="38">
        <v>28</v>
      </c>
      <c r="F39" s="38">
        <v>2000</v>
      </c>
      <c r="G39" s="83">
        <f t="shared" si="7"/>
        <v>56000</v>
      </c>
      <c r="H39" s="86"/>
      <c r="I39" s="180"/>
    </row>
    <row r="40" spans="2:14" s="171" customFormat="1" ht="18.75">
      <c r="B40" s="57" t="s">
        <v>76</v>
      </c>
      <c r="C40" s="188" t="s">
        <v>156</v>
      </c>
      <c r="D40" s="61" t="s">
        <v>1</v>
      </c>
      <c r="E40" s="38">
        <f>E39</f>
        <v>28</v>
      </c>
      <c r="F40" s="38">
        <v>2000</v>
      </c>
      <c r="G40" s="83">
        <f t="shared" si="7"/>
        <v>56000</v>
      </c>
      <c r="H40" s="178"/>
      <c r="I40" s="170"/>
    </row>
    <row r="41" spans="2:14" ht="18.75">
      <c r="B41" s="74" t="s">
        <v>77</v>
      </c>
      <c r="C41" s="95" t="s">
        <v>45</v>
      </c>
      <c r="D41" s="105"/>
      <c r="E41" s="75"/>
      <c r="F41" s="76"/>
      <c r="G41" s="111">
        <f>SUM(G42:G42)</f>
        <v>22200</v>
      </c>
      <c r="H41" s="124"/>
      <c r="I41" s="34"/>
    </row>
    <row r="42" spans="2:14" s="171" customFormat="1" ht="18.75">
      <c r="B42" s="60" t="s">
        <v>78</v>
      </c>
      <c r="C42" s="90" t="s">
        <v>157</v>
      </c>
      <c r="D42" s="61" t="s">
        <v>1</v>
      </c>
      <c r="E42" s="38">
        <v>18.5</v>
      </c>
      <c r="F42" s="38">
        <v>1200</v>
      </c>
      <c r="G42" s="83">
        <f t="shared" ref="G42" si="8">E42*F42</f>
        <v>22200</v>
      </c>
      <c r="H42" s="64"/>
      <c r="I42" s="170"/>
    </row>
    <row r="43" spans="2:14" ht="18.75">
      <c r="B43" s="127" t="s">
        <v>83</v>
      </c>
      <c r="C43" s="95" t="s">
        <v>84</v>
      </c>
      <c r="D43" s="105"/>
      <c r="E43" s="75"/>
      <c r="F43" s="76"/>
      <c r="G43" s="111">
        <f>G44</f>
        <v>48100</v>
      </c>
      <c r="H43" s="124"/>
      <c r="I43"/>
    </row>
    <row r="44" spans="2:14" ht="21">
      <c r="B44" s="128" t="s">
        <v>85</v>
      </c>
      <c r="C44" s="98" t="s">
        <v>44</v>
      </c>
      <c r="D44" s="107"/>
      <c r="E44" s="41"/>
      <c r="F44" s="129"/>
      <c r="G44" s="119">
        <f>SUM(G45:G45)</f>
        <v>48100</v>
      </c>
      <c r="H44" s="88"/>
      <c r="I44"/>
    </row>
    <row r="45" spans="2:14" s="171" customFormat="1" ht="19.5" thickBot="1">
      <c r="B45" s="62" t="s">
        <v>86</v>
      </c>
      <c r="C45" s="39" t="s">
        <v>158</v>
      </c>
      <c r="D45" s="61" t="s">
        <v>1</v>
      </c>
      <c r="E45" s="38">
        <f>E19</f>
        <v>18.5</v>
      </c>
      <c r="F45" s="38">
        <v>2600</v>
      </c>
      <c r="G45" s="83">
        <f t="shared" ref="G45" si="9">E45*F45</f>
        <v>48100</v>
      </c>
      <c r="H45" s="64"/>
      <c r="I45" s="170"/>
    </row>
    <row r="46" spans="2:14" ht="19.5" thickBot="1">
      <c r="B46" s="67" t="s">
        <v>80</v>
      </c>
      <c r="C46" s="68" t="s">
        <v>90</v>
      </c>
      <c r="D46" s="69"/>
      <c r="E46" s="70"/>
      <c r="F46" s="71"/>
      <c r="G46" s="71"/>
      <c r="H46" s="112">
        <f>G47+G50</f>
        <v>41802</v>
      </c>
      <c r="N46" s="32"/>
    </row>
    <row r="47" spans="2:14" ht="21">
      <c r="B47" s="131" t="s">
        <v>81</v>
      </c>
      <c r="C47" s="139" t="s">
        <v>89</v>
      </c>
      <c r="D47" s="132"/>
      <c r="E47" s="133"/>
      <c r="F47" s="134"/>
      <c r="G47" s="111">
        <f>SUM(G48:G49)</f>
        <v>26802</v>
      </c>
      <c r="H47" s="135"/>
      <c r="N47" s="31"/>
    </row>
    <row r="48" spans="2:14" s="171" customFormat="1" ht="18.75" customHeight="1">
      <c r="B48" s="60" t="s">
        <v>55</v>
      </c>
      <c r="C48" s="100" t="s">
        <v>87</v>
      </c>
      <c r="D48" s="61" t="s">
        <v>1</v>
      </c>
      <c r="E48" s="38">
        <f>E49</f>
        <v>18</v>
      </c>
      <c r="F48" s="38">
        <v>522</v>
      </c>
      <c r="G48" s="83">
        <f t="shared" ref="G48:G49" si="10">E48*F48</f>
        <v>9396</v>
      </c>
      <c r="H48" s="87"/>
      <c r="N48" s="172"/>
    </row>
    <row r="49" spans="2:14" s="171" customFormat="1" ht="21">
      <c r="B49" s="60" t="s">
        <v>93</v>
      </c>
      <c r="C49" s="100" t="s">
        <v>53</v>
      </c>
      <c r="D49" s="61" t="s">
        <v>1</v>
      </c>
      <c r="E49" s="38">
        <v>18</v>
      </c>
      <c r="F49" s="38">
        <v>967</v>
      </c>
      <c r="G49" s="83">
        <f t="shared" si="10"/>
        <v>17406</v>
      </c>
      <c r="H49" s="87"/>
      <c r="N49" s="172"/>
    </row>
    <row r="50" spans="2:14" ht="18.75">
      <c r="B50" s="127" t="s">
        <v>82</v>
      </c>
      <c r="C50" s="95" t="s">
        <v>88</v>
      </c>
      <c r="D50" s="105"/>
      <c r="E50" s="75"/>
      <c r="F50" s="76"/>
      <c r="G50" s="111">
        <f>SUM(G51:G51)</f>
        <v>15000</v>
      </c>
      <c r="H50" s="124"/>
      <c r="I50" s="32"/>
      <c r="J50"/>
      <c r="N50" s="33"/>
    </row>
    <row r="51" spans="2:14" s="171" customFormat="1" ht="21.75" thickBot="1">
      <c r="B51" s="61" t="s">
        <v>52</v>
      </c>
      <c r="C51" s="100" t="s">
        <v>159</v>
      </c>
      <c r="D51" s="61" t="s">
        <v>28</v>
      </c>
      <c r="E51" s="38">
        <v>1</v>
      </c>
      <c r="F51" s="38">
        <v>15000</v>
      </c>
      <c r="G51" s="83">
        <f t="shared" ref="G51" si="11">E51*F51</f>
        <v>15000</v>
      </c>
      <c r="H51" s="87"/>
      <c r="I51" s="172"/>
      <c r="J51" s="170"/>
      <c r="N51" s="173"/>
    </row>
    <row r="52" spans="2:14" ht="19.5" thickBot="1">
      <c r="B52" s="67" t="s">
        <v>92</v>
      </c>
      <c r="C52" s="68" t="s">
        <v>42</v>
      </c>
      <c r="D52" s="69"/>
      <c r="E52" s="70"/>
      <c r="F52" s="71"/>
      <c r="G52" s="71"/>
      <c r="H52" s="112">
        <f>SUM(G53:G56)</f>
        <v>55000</v>
      </c>
      <c r="I52" s="32"/>
      <c r="J52"/>
      <c r="N52" s="32"/>
    </row>
    <row r="53" spans="2:14" s="171" customFormat="1" ht="18.75">
      <c r="B53" s="57">
        <v>11.3</v>
      </c>
      <c r="C53" s="94" t="s">
        <v>163</v>
      </c>
      <c r="D53" s="61" t="s">
        <v>28</v>
      </c>
      <c r="E53" s="38">
        <v>1</v>
      </c>
      <c r="F53" s="38">
        <v>25000</v>
      </c>
      <c r="G53" s="83">
        <f t="shared" ref="G53:G56" si="12">E53*F53</f>
        <v>25000</v>
      </c>
      <c r="H53" s="64"/>
      <c r="I53" s="172"/>
      <c r="J53" s="170"/>
      <c r="N53" s="172"/>
    </row>
    <row r="54" spans="2:14" s="171" customFormat="1" ht="18.75">
      <c r="B54" s="59" t="s">
        <v>160</v>
      </c>
      <c r="C54" s="94" t="s">
        <v>164</v>
      </c>
      <c r="D54" s="61" t="s">
        <v>4</v>
      </c>
      <c r="E54" s="38">
        <v>1</v>
      </c>
      <c r="F54" s="38">
        <v>10000</v>
      </c>
      <c r="G54" s="83">
        <f t="shared" ref="G54" si="13">E54*F54</f>
        <v>10000</v>
      </c>
      <c r="H54" s="64"/>
      <c r="I54" s="172"/>
      <c r="J54" s="170"/>
      <c r="N54" s="172"/>
    </row>
    <row r="55" spans="2:14" s="171" customFormat="1" ht="18.75">
      <c r="B55" s="59" t="s">
        <v>161</v>
      </c>
      <c r="C55" s="94" t="s">
        <v>162</v>
      </c>
      <c r="D55" s="61" t="s">
        <v>4</v>
      </c>
      <c r="E55" s="38">
        <v>1</v>
      </c>
      <c r="F55" s="38">
        <v>10000</v>
      </c>
      <c r="G55" s="83">
        <f t="shared" ref="G55" si="14">E55*F55</f>
        <v>10000</v>
      </c>
      <c r="H55" s="64"/>
      <c r="I55" s="172"/>
      <c r="J55" s="170"/>
      <c r="N55" s="172"/>
    </row>
    <row r="56" spans="2:14" s="171" customFormat="1" ht="19.5" thickBot="1">
      <c r="B56" s="59">
        <v>11.4</v>
      </c>
      <c r="C56" s="137" t="s">
        <v>165</v>
      </c>
      <c r="D56" s="61" t="s">
        <v>4</v>
      </c>
      <c r="E56" s="38">
        <v>1</v>
      </c>
      <c r="F56" s="38">
        <v>10000</v>
      </c>
      <c r="G56" s="83">
        <f t="shared" si="12"/>
        <v>10000</v>
      </c>
      <c r="H56" s="64"/>
      <c r="I56" s="172"/>
      <c r="J56" s="170"/>
      <c r="N56" s="172"/>
    </row>
    <row r="57" spans="2:14" ht="19.5" thickBot="1">
      <c r="B57" s="67" t="s">
        <v>94</v>
      </c>
      <c r="C57" s="68" t="s">
        <v>32</v>
      </c>
      <c r="D57" s="69"/>
      <c r="E57" s="70"/>
      <c r="F57" s="71"/>
      <c r="G57" s="71"/>
      <c r="H57" s="112">
        <f>SUM(G58:G59)</f>
        <v>70000</v>
      </c>
      <c r="I57" s="31"/>
      <c r="J57"/>
      <c r="N57" s="33"/>
    </row>
    <row r="58" spans="2:14" s="171" customFormat="1" ht="18.75">
      <c r="B58" s="57">
        <v>14.4</v>
      </c>
      <c r="C58" s="101" t="s">
        <v>166</v>
      </c>
      <c r="D58" s="61" t="s">
        <v>4</v>
      </c>
      <c r="E58" s="38">
        <v>1</v>
      </c>
      <c r="F58" s="38">
        <v>65000</v>
      </c>
      <c r="G58" s="83">
        <f t="shared" ref="G58:G59" si="15">E58*F58</f>
        <v>65000</v>
      </c>
      <c r="H58" s="64"/>
      <c r="I58" s="179"/>
      <c r="J58" s="170"/>
      <c r="N58" s="173"/>
    </row>
    <row r="59" spans="2:14" s="171" customFormat="1" ht="19.5" thickBot="1">
      <c r="B59" s="66">
        <v>14.12</v>
      </c>
      <c r="C59" s="103" t="s">
        <v>114</v>
      </c>
      <c r="D59" s="66" t="s">
        <v>4</v>
      </c>
      <c r="E59" s="38">
        <v>1</v>
      </c>
      <c r="F59" s="38">
        <v>5000</v>
      </c>
      <c r="G59" s="83">
        <f t="shared" si="15"/>
        <v>5000</v>
      </c>
      <c r="H59" s="64"/>
      <c r="I59" s="172"/>
      <c r="J59" s="170"/>
    </row>
    <row r="60" spans="2:14" ht="19.5" thickBot="1">
      <c r="B60" s="67" t="s">
        <v>95</v>
      </c>
      <c r="C60" s="68" t="s">
        <v>91</v>
      </c>
      <c r="D60" s="69"/>
      <c r="E60" s="70"/>
      <c r="F60" s="71"/>
      <c r="G60" s="71"/>
      <c r="H60" s="112">
        <f>SUM(G61:G63)</f>
        <v>55000</v>
      </c>
    </row>
    <row r="61" spans="2:14" s="171" customFormat="1" ht="18.75">
      <c r="B61" s="59">
        <v>16.100000000000001</v>
      </c>
      <c r="C61" s="92" t="s">
        <v>167</v>
      </c>
      <c r="D61" s="59" t="s">
        <v>4</v>
      </c>
      <c r="E61" s="38">
        <v>1</v>
      </c>
      <c r="F61" s="38">
        <v>20000</v>
      </c>
      <c r="G61" s="83">
        <f>E61*F61</f>
        <v>20000</v>
      </c>
      <c r="H61" s="64"/>
    </row>
    <row r="62" spans="2:14" s="171" customFormat="1" ht="18.75">
      <c r="B62" s="59" t="s">
        <v>170</v>
      </c>
      <c r="C62" s="92" t="s">
        <v>168</v>
      </c>
      <c r="D62" s="59" t="s">
        <v>4</v>
      </c>
      <c r="E62" s="38">
        <v>1</v>
      </c>
      <c r="F62" s="38">
        <v>15000</v>
      </c>
      <c r="G62" s="83">
        <f>E62*F62</f>
        <v>15000</v>
      </c>
      <c r="H62" s="64"/>
    </row>
    <row r="63" spans="2:14" s="171" customFormat="1" ht="19.5" thickBot="1">
      <c r="B63" s="59" t="s">
        <v>171</v>
      </c>
      <c r="C63" s="92" t="s">
        <v>169</v>
      </c>
      <c r="D63" s="59" t="s">
        <v>4</v>
      </c>
      <c r="E63" s="38">
        <v>1</v>
      </c>
      <c r="F63" s="38">
        <v>20000</v>
      </c>
      <c r="G63" s="83">
        <f>E63*F63</f>
        <v>20000</v>
      </c>
      <c r="H63" s="64"/>
    </row>
    <row r="64" spans="2:14" ht="19.5" thickBot="1">
      <c r="B64" s="67" t="s">
        <v>96</v>
      </c>
      <c r="C64" s="68" t="s">
        <v>0</v>
      </c>
      <c r="D64" s="69"/>
      <c r="E64" s="70"/>
      <c r="F64" s="71"/>
      <c r="G64" s="71"/>
      <c r="H64" s="112">
        <f>G65</f>
        <v>28857</v>
      </c>
    </row>
    <row r="65" spans="2:8" ht="18.75">
      <c r="B65" s="56"/>
      <c r="C65" s="89" t="s">
        <v>102</v>
      </c>
      <c r="D65" s="118"/>
      <c r="E65" s="78"/>
      <c r="F65" s="79"/>
      <c r="G65" s="119">
        <f>SUM(G66:G68)</f>
        <v>28857</v>
      </c>
      <c r="H65" s="85"/>
    </row>
    <row r="66" spans="2:8" s="171" customFormat="1" ht="18.75">
      <c r="B66" s="59" t="s">
        <v>97</v>
      </c>
      <c r="C66" s="92" t="s">
        <v>99</v>
      </c>
      <c r="D66" s="60" t="s">
        <v>1</v>
      </c>
      <c r="E66" s="38">
        <f>E38</f>
        <v>10</v>
      </c>
      <c r="F66" s="38">
        <v>354</v>
      </c>
      <c r="G66" s="83">
        <f t="shared" ref="G66:G68" si="16">E66*F66</f>
        <v>3540</v>
      </c>
      <c r="H66" s="64"/>
    </row>
    <row r="67" spans="2:8" s="171" customFormat="1" ht="18.75">
      <c r="B67" s="59" t="s">
        <v>98</v>
      </c>
      <c r="C67" s="94" t="s">
        <v>101</v>
      </c>
      <c r="D67" s="61" t="s">
        <v>1</v>
      </c>
      <c r="E67" s="38">
        <v>29</v>
      </c>
      <c r="F67" s="38">
        <v>320</v>
      </c>
      <c r="G67" s="83">
        <f t="shared" si="16"/>
        <v>9280</v>
      </c>
      <c r="H67" s="64"/>
    </row>
    <row r="68" spans="2:8" s="171" customFormat="1" ht="19.5" thickBot="1">
      <c r="B68" s="59" t="s">
        <v>100</v>
      </c>
      <c r="C68" s="94" t="s">
        <v>172</v>
      </c>
      <c r="D68" s="61" t="s">
        <v>1</v>
      </c>
      <c r="E68" s="38">
        <f>E67</f>
        <v>29</v>
      </c>
      <c r="F68" s="38">
        <v>553</v>
      </c>
      <c r="G68" s="83">
        <f t="shared" si="16"/>
        <v>16037</v>
      </c>
      <c r="H68" s="64"/>
    </row>
    <row r="69" spans="2:8" ht="19.5" thickBot="1">
      <c r="B69" s="67" t="s">
        <v>103</v>
      </c>
      <c r="C69" s="68" t="s">
        <v>29</v>
      </c>
      <c r="D69" s="69"/>
      <c r="E69" s="70"/>
      <c r="F69" s="71"/>
      <c r="G69" s="71"/>
      <c r="H69" s="112">
        <f>G70+G74+G77</f>
        <v>53000</v>
      </c>
    </row>
    <row r="70" spans="2:8" ht="18.75">
      <c r="B70" s="127" t="s">
        <v>104</v>
      </c>
      <c r="C70" s="136" t="s">
        <v>106</v>
      </c>
      <c r="D70" s="105"/>
      <c r="E70" s="75"/>
      <c r="F70" s="76"/>
      <c r="G70" s="111">
        <f>SUM(G71:G73)</f>
        <v>31000</v>
      </c>
      <c r="H70" s="124"/>
    </row>
    <row r="71" spans="2:8" s="171" customFormat="1" ht="18.75">
      <c r="B71" s="63" t="s">
        <v>108</v>
      </c>
      <c r="C71" s="102" t="s">
        <v>173</v>
      </c>
      <c r="D71" s="63" t="s">
        <v>4</v>
      </c>
      <c r="E71" s="38">
        <v>1</v>
      </c>
      <c r="F71" s="38">
        <v>7000</v>
      </c>
      <c r="G71" s="83">
        <f t="shared" ref="G71:G73" si="17">E71*F71</f>
        <v>7000</v>
      </c>
      <c r="H71" s="64"/>
    </row>
    <row r="72" spans="2:8" s="171" customFormat="1" ht="18.75">
      <c r="B72" s="63" t="s">
        <v>109</v>
      </c>
      <c r="C72" s="102" t="s">
        <v>174</v>
      </c>
      <c r="D72" s="63" t="s">
        <v>4</v>
      </c>
      <c r="E72" s="38">
        <v>1</v>
      </c>
      <c r="F72" s="38">
        <v>20000</v>
      </c>
      <c r="G72" s="83">
        <f t="shared" si="17"/>
        <v>20000</v>
      </c>
      <c r="H72" s="64"/>
    </row>
    <row r="73" spans="2:8" s="171" customFormat="1" ht="18.75">
      <c r="B73" s="63" t="s">
        <v>110</v>
      </c>
      <c r="C73" s="102" t="s">
        <v>175</v>
      </c>
      <c r="D73" s="63" t="s">
        <v>59</v>
      </c>
      <c r="E73" s="38">
        <v>4</v>
      </c>
      <c r="F73" s="38">
        <v>1000</v>
      </c>
      <c r="G73" s="83">
        <f t="shared" si="17"/>
        <v>4000</v>
      </c>
      <c r="H73" s="64"/>
    </row>
    <row r="74" spans="2:8" ht="18.75">
      <c r="B74" s="127" t="s">
        <v>105</v>
      </c>
      <c r="C74" s="136" t="s">
        <v>107</v>
      </c>
      <c r="D74" s="105"/>
      <c r="E74" s="75"/>
      <c r="F74" s="76"/>
      <c r="G74" s="111">
        <f>SUM(G75:G76)</f>
        <v>17000</v>
      </c>
      <c r="H74" s="124"/>
    </row>
    <row r="75" spans="2:8" s="171" customFormat="1" ht="18.75">
      <c r="B75" s="65" t="s">
        <v>111</v>
      </c>
      <c r="C75" s="102" t="s">
        <v>36</v>
      </c>
      <c r="D75" s="63" t="s">
        <v>28</v>
      </c>
      <c r="E75" s="38">
        <v>1</v>
      </c>
      <c r="F75" s="38">
        <v>15000</v>
      </c>
      <c r="G75" s="83">
        <f>E75*F75</f>
        <v>15000</v>
      </c>
      <c r="H75" s="64"/>
    </row>
    <row r="76" spans="2:8" s="171" customFormat="1" ht="18.75">
      <c r="B76" s="65" t="s">
        <v>176</v>
      </c>
      <c r="C76" s="102" t="s">
        <v>139</v>
      </c>
      <c r="D76" s="63" t="s">
        <v>28</v>
      </c>
      <c r="E76" s="38">
        <v>1</v>
      </c>
      <c r="F76" s="38">
        <v>2000</v>
      </c>
      <c r="G76" s="83">
        <f>E76*F76</f>
        <v>2000</v>
      </c>
      <c r="H76" s="64"/>
    </row>
    <row r="77" spans="2:8" ht="18.75">
      <c r="B77" s="127" t="s">
        <v>112</v>
      </c>
      <c r="C77" s="136" t="s">
        <v>113</v>
      </c>
      <c r="D77" s="105"/>
      <c r="E77" s="75"/>
      <c r="F77" s="76"/>
      <c r="G77" s="111">
        <f>SUM(G78:G78)</f>
        <v>5000</v>
      </c>
      <c r="H77" s="124"/>
    </row>
    <row r="78" spans="2:8" s="171" customFormat="1" ht="19.5" thickBot="1">
      <c r="B78" s="66" t="s">
        <v>115</v>
      </c>
      <c r="C78" s="103" t="s">
        <v>177</v>
      </c>
      <c r="D78" s="66" t="s">
        <v>4</v>
      </c>
      <c r="E78" s="38">
        <v>1</v>
      </c>
      <c r="F78" s="38">
        <v>5000</v>
      </c>
      <c r="G78" s="83">
        <f t="shared" ref="G78" si="18">E78*F78</f>
        <v>5000</v>
      </c>
      <c r="H78" s="64"/>
    </row>
    <row r="79" spans="2:8" ht="19.5" thickBot="1">
      <c r="B79" s="67" t="s">
        <v>116</v>
      </c>
      <c r="C79" s="68" t="s">
        <v>30</v>
      </c>
      <c r="D79" s="69"/>
      <c r="E79" s="70"/>
      <c r="F79" s="71"/>
      <c r="G79" s="71"/>
      <c r="H79" s="112">
        <f>SUM(G80:G83)</f>
        <v>104400</v>
      </c>
    </row>
    <row r="80" spans="2:8" s="171" customFormat="1" ht="18.75">
      <c r="B80" s="59">
        <v>21.11</v>
      </c>
      <c r="C80" s="96" t="s">
        <v>31</v>
      </c>
      <c r="D80" s="177" t="s">
        <v>28</v>
      </c>
      <c r="E80" s="38">
        <v>1</v>
      </c>
      <c r="F80" s="38">
        <v>80000</v>
      </c>
      <c r="G80" s="83">
        <f t="shared" ref="G80:G82" si="19">E80*F80</f>
        <v>80000</v>
      </c>
      <c r="H80" s="64"/>
    </row>
    <row r="81" spans="1:8" s="171" customFormat="1" ht="18.75">
      <c r="B81" s="59">
        <v>21.16</v>
      </c>
      <c r="C81" s="186" t="s">
        <v>47</v>
      </c>
      <c r="D81" s="185" t="s">
        <v>28</v>
      </c>
      <c r="E81" s="38">
        <v>1</v>
      </c>
      <c r="F81" s="38">
        <v>10000</v>
      </c>
      <c r="G81" s="83">
        <f t="shared" si="19"/>
        <v>10000</v>
      </c>
      <c r="H81" s="64"/>
    </row>
    <row r="82" spans="1:8" s="171" customFormat="1" ht="18.75">
      <c r="B82" s="59">
        <v>21.19</v>
      </c>
      <c r="C82" s="91" t="s">
        <v>178</v>
      </c>
      <c r="D82" s="59" t="s">
        <v>4</v>
      </c>
      <c r="E82" s="38">
        <v>6</v>
      </c>
      <c r="F82" s="38">
        <v>2200</v>
      </c>
      <c r="G82" s="83">
        <f t="shared" si="19"/>
        <v>13200</v>
      </c>
      <c r="H82" s="64"/>
    </row>
    <row r="83" spans="1:8" s="171" customFormat="1" ht="19.5" thickBot="1">
      <c r="B83" s="59" t="s">
        <v>180</v>
      </c>
      <c r="C83" s="91" t="s">
        <v>179</v>
      </c>
      <c r="D83" s="59" t="s">
        <v>4</v>
      </c>
      <c r="E83" s="38">
        <v>2</v>
      </c>
      <c r="F83" s="38">
        <v>600</v>
      </c>
      <c r="G83" s="83">
        <f t="shared" ref="G83" si="20">E83*F83</f>
        <v>1200</v>
      </c>
      <c r="H83" s="64"/>
    </row>
    <row r="84" spans="1:8" ht="19.5" thickBot="1">
      <c r="B84" s="67" t="s">
        <v>117</v>
      </c>
      <c r="C84" s="68" t="s">
        <v>118</v>
      </c>
      <c r="D84" s="69"/>
      <c r="E84" s="70"/>
      <c r="F84" s="71"/>
      <c r="G84" s="71"/>
      <c r="H84" s="112">
        <f>SUM(G85:G85)</f>
        <v>8000</v>
      </c>
    </row>
    <row r="85" spans="1:8" s="171" customFormat="1" ht="19.5" thickBot="1">
      <c r="B85" s="59">
        <v>22.2</v>
      </c>
      <c r="C85" s="91" t="s">
        <v>181</v>
      </c>
      <c r="D85" s="57" t="s">
        <v>4</v>
      </c>
      <c r="E85" s="38">
        <v>1</v>
      </c>
      <c r="F85" s="38">
        <v>8000</v>
      </c>
      <c r="G85" s="83">
        <f t="shared" ref="G85" si="21">E85*F85</f>
        <v>8000</v>
      </c>
      <c r="H85" s="64"/>
    </row>
    <row r="86" spans="1:8" ht="19.5" thickBot="1">
      <c r="B86" s="67" t="s">
        <v>124</v>
      </c>
      <c r="C86" s="68" t="s">
        <v>131</v>
      </c>
      <c r="D86" s="69"/>
      <c r="E86" s="70"/>
      <c r="F86" s="71"/>
      <c r="G86" s="71"/>
      <c r="H86" s="112">
        <f>SUM(G87:G88)</f>
        <v>10000</v>
      </c>
    </row>
    <row r="87" spans="1:8" s="171" customFormat="1" ht="18.75">
      <c r="A87" s="184"/>
      <c r="B87" s="59">
        <v>25.1</v>
      </c>
      <c r="C87" s="90" t="s">
        <v>132</v>
      </c>
      <c r="D87" s="177" t="s">
        <v>28</v>
      </c>
      <c r="E87" s="77">
        <v>1</v>
      </c>
      <c r="F87" s="38">
        <v>5000</v>
      </c>
      <c r="G87" s="83">
        <f t="shared" ref="G87:G88" si="22">E87*F87</f>
        <v>5000</v>
      </c>
      <c r="H87" s="84"/>
    </row>
    <row r="88" spans="1:8" s="171" customFormat="1" ht="19.5" thickBot="1">
      <c r="A88" s="184"/>
      <c r="B88" s="59">
        <v>25.2</v>
      </c>
      <c r="C88" s="138" t="s">
        <v>133</v>
      </c>
      <c r="D88" s="57" t="s">
        <v>28</v>
      </c>
      <c r="E88" s="77">
        <v>1</v>
      </c>
      <c r="F88" s="38">
        <v>5000</v>
      </c>
      <c r="G88" s="83">
        <f t="shared" si="22"/>
        <v>5000</v>
      </c>
      <c r="H88" s="84"/>
    </row>
    <row r="89" spans="1:8" ht="19.5" thickBot="1">
      <c r="B89" s="67" t="s">
        <v>125</v>
      </c>
      <c r="C89" s="68" t="s">
        <v>38</v>
      </c>
      <c r="D89" s="69"/>
      <c r="E89" s="70"/>
      <c r="F89" s="71"/>
      <c r="G89" s="71"/>
      <c r="H89" s="112">
        <f>SUM(G90:G91)</f>
        <v>25000</v>
      </c>
    </row>
    <row r="90" spans="1:8" s="171" customFormat="1" ht="18.75">
      <c r="B90" s="59">
        <v>26.2</v>
      </c>
      <c r="C90" s="138" t="s">
        <v>122</v>
      </c>
      <c r="D90" s="57" t="s">
        <v>28</v>
      </c>
      <c r="E90" s="77">
        <v>1</v>
      </c>
      <c r="F90" s="38">
        <v>15000</v>
      </c>
      <c r="G90" s="83">
        <f t="shared" ref="G90:G91" si="23">E90*F90</f>
        <v>15000</v>
      </c>
      <c r="H90" s="84"/>
    </row>
    <row r="91" spans="1:8" s="171" customFormat="1" ht="19.5" thickBot="1">
      <c r="B91" s="59">
        <v>26.4</v>
      </c>
      <c r="C91" s="138" t="s">
        <v>123</v>
      </c>
      <c r="D91" s="57" t="s">
        <v>28</v>
      </c>
      <c r="E91" s="77">
        <v>1</v>
      </c>
      <c r="F91" s="38">
        <v>10000</v>
      </c>
      <c r="G91" s="83">
        <f t="shared" si="23"/>
        <v>10000</v>
      </c>
      <c r="H91" s="84"/>
    </row>
    <row r="92" spans="1:8" ht="19.5" thickBot="1">
      <c r="B92" s="46"/>
      <c r="C92" s="40"/>
      <c r="D92" s="47"/>
      <c r="E92" s="48"/>
      <c r="F92" s="30"/>
      <c r="G92" s="30"/>
      <c r="H92" s="141">
        <f>SUM(H9:H91)</f>
        <v>786147.8</v>
      </c>
    </row>
    <row r="93" spans="1:8" ht="18.75">
      <c r="B93" s="26"/>
      <c r="C93" s="27"/>
      <c r="D93" s="26"/>
      <c r="E93" s="28"/>
      <c r="F93" s="30"/>
      <c r="G93" s="29"/>
      <c r="H93" s="4"/>
    </row>
    <row r="94" spans="1:8" ht="18.75" thickBot="1">
      <c r="B94" s="3"/>
      <c r="C94" s="20" t="s">
        <v>37</v>
      </c>
      <c r="D94" s="3"/>
      <c r="E94" s="6"/>
      <c r="F94" s="14"/>
      <c r="G94" s="15"/>
      <c r="H94" s="4"/>
    </row>
    <row r="95" spans="1:8" ht="15">
      <c r="B95" s="21" t="s">
        <v>3</v>
      </c>
      <c r="C95" s="22" t="s">
        <v>69</v>
      </c>
      <c r="D95" s="143">
        <f>H92</f>
        <v>786147.8</v>
      </c>
      <c r="E95" s="9"/>
      <c r="H95" s="12"/>
    </row>
    <row r="96" spans="1:8" ht="15">
      <c r="B96" s="23" t="s">
        <v>6</v>
      </c>
      <c r="C96" s="24" t="s">
        <v>186</v>
      </c>
      <c r="D96" s="144">
        <f>D95*0.1</f>
        <v>78614.780000000013</v>
      </c>
      <c r="E96" s="9"/>
      <c r="G96" s="11"/>
      <c r="H96" s="4"/>
    </row>
    <row r="97" spans="2:8" ht="15">
      <c r="B97" s="23" t="s">
        <v>7</v>
      </c>
      <c r="C97" s="44" t="s">
        <v>11</v>
      </c>
      <c r="D97" s="147">
        <f>SUM(D95:D96)</f>
        <v>864762.58000000007</v>
      </c>
      <c r="E97" s="8" t="s">
        <v>12</v>
      </c>
      <c r="G97" s="10"/>
      <c r="H97" s="4"/>
    </row>
    <row r="98" spans="2:8" ht="15">
      <c r="B98" s="148"/>
      <c r="C98" s="149"/>
      <c r="D98" s="150"/>
      <c r="E98" s="8"/>
      <c r="G98" s="10"/>
      <c r="H98" s="4"/>
    </row>
    <row r="99" spans="2:8" ht="15">
      <c r="B99" s="23" t="s">
        <v>13</v>
      </c>
      <c r="C99" s="24" t="s">
        <v>14</v>
      </c>
      <c r="D99" s="145">
        <f>D95*0.22</f>
        <v>172952.516</v>
      </c>
      <c r="E99" s="8"/>
      <c r="G99" s="10"/>
      <c r="H99" s="4"/>
    </row>
    <row r="100" spans="2:8" ht="15">
      <c r="B100" s="23" t="s">
        <v>15</v>
      </c>
      <c r="C100" s="24" t="s">
        <v>16</v>
      </c>
      <c r="D100" s="145">
        <f>D96*0.22</f>
        <v>17295.251600000003</v>
      </c>
      <c r="E100" s="18"/>
      <c r="G100" s="10"/>
      <c r="H100" s="4"/>
    </row>
    <row r="101" spans="2:8" ht="15">
      <c r="B101" s="157" t="s">
        <v>17</v>
      </c>
      <c r="C101" s="158" t="s">
        <v>18</v>
      </c>
      <c r="D101" s="159">
        <f>SUM(D99:D100)</f>
        <v>190247.76760000002</v>
      </c>
      <c r="E101" s="19"/>
      <c r="G101" s="11"/>
      <c r="H101" s="4"/>
    </row>
    <row r="102" spans="2:8" ht="15">
      <c r="B102" s="164"/>
      <c r="C102" s="165"/>
      <c r="D102" s="151"/>
      <c r="E102" s="19"/>
      <c r="G102" s="11"/>
      <c r="H102" s="4"/>
    </row>
    <row r="103" spans="2:8" ht="15">
      <c r="B103" s="157" t="s">
        <v>19</v>
      </c>
      <c r="C103" s="163" t="s">
        <v>127</v>
      </c>
      <c r="D103" s="160">
        <f>D97+D101</f>
        <v>1055010.3476</v>
      </c>
      <c r="E103" s="19"/>
      <c r="G103" s="11"/>
      <c r="H103" s="4"/>
    </row>
    <row r="104" spans="2:8" ht="15">
      <c r="B104" s="161"/>
      <c r="C104" s="162"/>
      <c r="D104" s="152"/>
      <c r="E104" s="9"/>
      <c r="G104" s="13"/>
      <c r="H104" s="4"/>
    </row>
    <row r="105" spans="2:8" ht="15">
      <c r="B105" s="23" t="s">
        <v>21</v>
      </c>
      <c r="C105" s="24" t="s">
        <v>20</v>
      </c>
      <c r="D105" s="144">
        <v>196536.95</v>
      </c>
      <c r="E105" s="9"/>
      <c r="G105" s="11"/>
      <c r="H105" s="4"/>
    </row>
    <row r="106" spans="2:8" ht="15">
      <c r="B106" s="23" t="s">
        <v>23</v>
      </c>
      <c r="C106" s="24" t="s">
        <v>22</v>
      </c>
      <c r="D106" s="144">
        <f>D96*0.5</f>
        <v>39307.390000000007</v>
      </c>
      <c r="E106" s="9"/>
      <c r="G106" s="11"/>
      <c r="H106" s="4"/>
    </row>
    <row r="107" spans="2:8" ht="15">
      <c r="B107" s="42"/>
      <c r="C107" s="43" t="s">
        <v>51</v>
      </c>
      <c r="D107" s="153">
        <f>SUM(D105:D106)</f>
        <v>235844.34000000003</v>
      </c>
      <c r="E107" s="5"/>
    </row>
    <row r="108" spans="2:8" ht="14.25">
      <c r="B108" s="154"/>
      <c r="C108" s="155"/>
      <c r="D108" s="156"/>
      <c r="E108" s="5"/>
    </row>
    <row r="109" spans="2:8" ht="15">
      <c r="B109" s="23" t="s">
        <v>24</v>
      </c>
      <c r="C109" s="24" t="s">
        <v>184</v>
      </c>
      <c r="D109" s="144">
        <f>D105*0.6676</f>
        <v>131208.06782</v>
      </c>
      <c r="E109" s="9"/>
      <c r="G109" s="11"/>
      <c r="H109" s="4"/>
    </row>
    <row r="110" spans="2:8" ht="15">
      <c r="B110" s="23" t="s">
        <v>25</v>
      </c>
      <c r="C110" s="24" t="s">
        <v>185</v>
      </c>
      <c r="D110" s="144">
        <f>D106*0.6676</f>
        <v>26241.613564000003</v>
      </c>
      <c r="E110" s="9"/>
      <c r="G110" s="11"/>
      <c r="H110" s="4"/>
    </row>
    <row r="111" spans="2:8" ht="15">
      <c r="B111" s="23" t="s">
        <v>27</v>
      </c>
      <c r="C111" s="44" t="s">
        <v>26</v>
      </c>
      <c r="D111" s="146">
        <f>SUM(D109:D110)</f>
        <v>157449.681384</v>
      </c>
      <c r="E111" s="9"/>
      <c r="G111" s="11"/>
      <c r="H111" s="4"/>
    </row>
    <row r="112" spans="2:8" ht="15">
      <c r="B112" s="148"/>
      <c r="C112" s="149"/>
      <c r="D112" s="152"/>
      <c r="E112" s="9"/>
      <c r="G112" s="13"/>
      <c r="H112" s="4"/>
    </row>
    <row r="113" spans="1:9" ht="15.75" thickBot="1">
      <c r="B113" s="25" t="s">
        <v>126</v>
      </c>
      <c r="C113" s="45" t="s">
        <v>136</v>
      </c>
      <c r="D113" s="142">
        <f>D103+D111</f>
        <v>1212460.028984</v>
      </c>
      <c r="E113" s="9"/>
      <c r="G113" s="12"/>
      <c r="H113" s="4"/>
    </row>
    <row r="114" spans="1:9">
      <c r="G114" s="4"/>
      <c r="H114" s="4"/>
    </row>
    <row r="116" spans="1:9">
      <c r="B116" s="140"/>
    </row>
    <row r="119" spans="1:9" s="1" customFormat="1">
      <c r="A119" s="2"/>
      <c r="C119" s="169"/>
      <c r="E119" s="7"/>
      <c r="F119" s="2"/>
      <c r="G119" s="2"/>
      <c r="H119" s="2"/>
      <c r="I119" s="2"/>
    </row>
    <row r="120" spans="1:9" s="1" customFormat="1">
      <c r="C120" s="2"/>
      <c r="E120" s="7"/>
      <c r="F120" s="2"/>
      <c r="G120" s="2"/>
      <c r="H120" s="2"/>
      <c r="I120" s="2"/>
    </row>
    <row r="121" spans="1:9">
      <c r="A121" s="1"/>
      <c r="C121" s="169"/>
    </row>
    <row r="125" spans="1:9">
      <c r="E125" s="16"/>
    </row>
    <row r="126" spans="1:9">
      <c r="E126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4 G11:G12 G41 G50 G74 G77" formula="1"/>
    <ignoredError sqref="D95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778A77-55C3-47BE-BF04-A80FB183AB7A}"/>
</file>

<file path=customXml/itemProps2.xml><?xml version="1.0" encoding="utf-8"?>
<ds:datastoreItem xmlns:ds="http://schemas.openxmlformats.org/officeDocument/2006/customXml" ds:itemID="{CD08192D-903E-4A53-9808-436201728097}"/>
</file>

<file path=customXml/itemProps3.xml><?xml version="1.0" encoding="utf-8"?>
<ds:datastoreItem xmlns:ds="http://schemas.openxmlformats.org/officeDocument/2006/customXml" ds:itemID="{4FD884FD-80C0-492B-A417-2761C9021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2018-08-14T19:35:28Z</cp:lastPrinted>
  <dcterms:created xsi:type="dcterms:W3CDTF">2014-12-08T11:34:35Z</dcterms:created>
  <dcterms:modified xsi:type="dcterms:W3CDTF">2021-05-18T16:34:14Z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